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Q12"/>
  <c r="Q17"/>
  <c r="Q22"/>
  <c r="Q3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F39" s="1"/>
  <c r="P12"/>
  <c r="P39" s="1"/>
  <c r="D12"/>
  <c r="H12"/>
  <c r="H37"/>
  <c r="I36" s="1"/>
  <c r="S36" s="1"/>
  <c r="H32"/>
  <c r="I31" s="1"/>
  <c r="S31" s="1"/>
  <c r="O39"/>
  <c r="D39"/>
  <c r="E39"/>
  <c r="N39"/>
  <c r="R39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<sst xmlns="http://schemas.openxmlformats.org/spreadsheetml/2006/main" count="114" uniqueCount="73">
  <si>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</si>
  <si>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</si>
  <si>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</si>
  <si>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</si>
  <si>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</si>
  <si>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1.2.2020</t>
  </si>
  <si>
    <t>Domácí</t>
  </si>
  <si>
    <t xml:space="preserve">TJ Opava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</si>
  <si>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</si>
  <si>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</si>
  <si>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</si>
  <si>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</si>
  <si>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</si>
  <si>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</si>
  <si>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</si>
  <si>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</si>
  <si>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</si>
  <si>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</si>
  <si>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</si>
  <si>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</si>
  <si>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</si>
  <si>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</si>
  <si>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Michalčík</t>
  </si>
  <si>
    <t>Michal</t>
  </si>
  <si>
    <t>Jiří</t>
  </si>
  <si>
    <t>Bracek</t>
  </si>
  <si>
    <t>Flídr</t>
  </si>
  <si>
    <t>Petr</t>
  </si>
  <si>
    <t>Martin</t>
  </si>
  <si>
    <t>Kříž</t>
  </si>
  <si>
    <t>Srovnal</t>
  </si>
  <si>
    <t>Svatopluk</t>
  </si>
  <si>
    <t>Basista</t>
  </si>
  <si>
    <t>Švub</t>
  </si>
  <si>
    <t>Maciej</t>
  </si>
  <si>
    <t>Václav</t>
  </si>
  <si>
    <t>Valíček</t>
  </si>
  <si>
    <t>Körner</t>
  </si>
  <si>
    <t>Tomáš</t>
  </si>
  <si>
    <t>Jan</t>
  </si>
  <si>
    <t>Jahn</t>
  </si>
  <si>
    <t>Michálek</t>
  </si>
  <si>
    <t>Milan</t>
  </si>
  <si>
    <t>Celkový výkon družstva  </t>
  </si>
  <si>
    <t>Vedoucí družstva         Jméno:</t>
  </si>
  <si>
    <t>Petr Bracek</t>
  </si>
  <si>
    <t>Bodový zisk</t>
  </si>
  <si>
    <t>Miroslav Štěpán</t>
  </si>
  <si>
    <t>Podpis:</t>
  </si>
  <si>
    <t>Rozhodčí</t>
  </si>
  <si>
    <t>Jméno:</t>
  </si>
  <si>
    <t>Kříž Svatopluk</t>
  </si>
  <si>
    <t>Číslo průkazu:</t>
  </si>
  <si>
    <t>T/030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</si>
  <si>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</si>
  <si>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</si>
  <si>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</si>
  <si>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</si>
  <si>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</si>
  <si>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</si>
  <si>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</si>
  <si>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</si>
  <si>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</si>
  <si>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</si>
  <si>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</si>
  <si>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</si>
  <si>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</si>
  <si>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</si>
  <si>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</si>
  <si>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</si>
  <si>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</si>
  <si>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</si>
  <si>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1.2.2020 Kříž Svatopluk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</si>
</sst>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42</v>
      </c>
      <c r="F8" s="12">
        <v>2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80</v>
      </c>
      <c r="O8" s="12">
        <v>52</v>
      </c>
      <c r="P8" s="12">
        <v>1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52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35</v>
      </c>
      <c r="P9" s="18">
        <v>4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36</v>
      </c>
      <c r="F10" s="18">
        <v>2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87</v>
      </c>
      <c r="O10" s="18">
        <v>34</v>
      </c>
      <c r="P10" s="18">
        <v>2</v>
      </c>
      <c r="Q10" s="19">
        <f>IF(AND(ISBLANK(N10),ISBLANK(O10)),"",N10+O10)</f>
        <v>121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35</v>
      </c>
      <c r="F11" s="23">
        <v>3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34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165</v>
      </c>
      <c r="F12" s="28">
        <f>IF(ISNUMBER($G12),SUM(F8:F11),"")</f>
        <v>7</v>
      </c>
      <c r="G12" s="29">
        <f>IF(SUM($G8:$G11)+SUM($Q8:$Q11)&gt;0,SUM(G8:G11),"")</f>
        <v>517</v>
      </c>
      <c r="H12" s="27">
        <f>IF(ISNUMBER($G12),SUM(H8:H11),"")</f>
        <v>2</v>
      </c>
      <c r="I12" s="99"/>
      <c r="K12" s="96">
        <v>8438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155</v>
      </c>
      <c r="P12" s="28">
        <f>IF(ISNUMBER($G12),SUM(P8:P11),"")</f>
        <v>7</v>
      </c>
      <c r="Q12" s="29">
        <f>IF(SUM($G8:$G11)+SUM($Q8:$Q11)&gt;0,SUM(Q8:Q11),"")</f>
        <v>515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51</v>
      </c>
      <c r="F13" s="12">
        <v>1</v>
      </c>
      <c r="G13" s="13">
        <f>IF(AND(ISBLANK(D13),ISBLANK(E13)),"",D13+E13)</f>
        <v>152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44</v>
      </c>
      <c r="P13" s="12">
        <v>0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52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17</v>
      </c>
      <c r="P14" s="18">
        <v>6</v>
      </c>
      <c r="Q14" s="19">
        <f>IF(AND(ISBLANK(N14),ISBLANK(O14)),"",N14+O14)</f>
        <v>104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44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26</v>
      </c>
      <c r="P15" s="18">
        <v>7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44</v>
      </c>
      <c r="F16" s="23">
        <v>0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78</v>
      </c>
      <c r="O16" s="23">
        <v>27</v>
      </c>
      <c r="P16" s="23">
        <v>3</v>
      </c>
      <c r="Q16" s="24">
        <f>IF(AND(ISBLANK(N16),ISBLANK(O16)),"",N16+O16)</f>
        <v>105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191</v>
      </c>
      <c r="F17" s="28">
        <f>IF(ISNUMBER($G17),SUM(F13:F16),"")</f>
        <v>2</v>
      </c>
      <c r="G17" s="29">
        <f>IF(SUM($G13:$G16)+SUM($Q13:$Q16)&gt;0,SUM(G13:G16),"")</f>
        <v>555</v>
      </c>
      <c r="H17" s="27">
        <f>IF(ISNUMBER($G17),SUM(H13:H16),"")</f>
        <v>4</v>
      </c>
      <c r="I17" s="99"/>
      <c r="K17" s="96">
        <v>22589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114</v>
      </c>
      <c r="P17" s="28">
        <f>IF(ISNUMBER($G17),SUM(P13:P16),"")</f>
        <v>16</v>
      </c>
      <c r="Q17" s="29">
        <f>IF(SUM($G13:$G16)+SUM($Q13:$Q16)&gt;0,SUM(Q13:Q16),"")</f>
        <v>465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25</v>
      </c>
      <c r="F18" s="12">
        <v>4</v>
      </c>
      <c r="G18" s="13">
        <f>IF(AND(ISBLANK(D18),ISBLANK(E18)),"",D18+E18)</f>
        <v>112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45</v>
      </c>
      <c r="P18" s="12">
        <v>3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45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74</v>
      </c>
      <c r="O19" s="18">
        <v>35</v>
      </c>
      <c r="P19" s="18">
        <v>2</v>
      </c>
      <c r="Q19" s="19">
        <f>IF(AND(ISBLANK(N19),ISBLANK(O19)),"",N19+O19)</f>
        <v>109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83</v>
      </c>
      <c r="E20" s="18">
        <v>44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98</v>
      </c>
      <c r="O20" s="18">
        <v>31</v>
      </c>
      <c r="P20" s="18">
        <v>7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34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71</v>
      </c>
      <c r="O21" s="23">
        <v>15</v>
      </c>
      <c r="P21" s="23">
        <v>8</v>
      </c>
      <c r="Q21" s="24">
        <f>IF(AND(ISBLANK(N21),ISBLANK(O21)),"",N21+O21)</f>
        <v>86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6457</v>
      </c>
      <c r="B22" s="97"/>
      <c r="C22" s="26" t="s">
        <v>18</v>
      </c>
      <c r="D22" s="27">
        <f>IF(ISNUMBER($G22),SUM(D18:D21),"")</f>
        <v>341</v>
      </c>
      <c r="E22" s="28">
        <f>IF(ISNUMBER($G22),SUM(E18:E21),"")</f>
        <v>148</v>
      </c>
      <c r="F22" s="28">
        <f>IF(ISNUMBER($G22),SUM(F18:F21),"")</f>
        <v>7</v>
      </c>
      <c r="G22" s="29">
        <f>IF(SUM($G18:$G21)+SUM($Q18:$Q21)&gt;0,SUM(G18:G21),"")</f>
        <v>489</v>
      </c>
      <c r="H22" s="27">
        <f>IF(ISNUMBER($G22),SUM(H18:H21),"")</f>
        <v>2</v>
      </c>
      <c r="I22" s="99"/>
      <c r="K22" s="96">
        <v>14603</v>
      </c>
      <c r="L22" s="97"/>
      <c r="M22" s="26" t="s">
        <v>18</v>
      </c>
      <c r="N22" s="27">
        <f>IF(ISNUMBER($G22),SUM(N18:N21),"")</f>
        <v>329</v>
      </c>
      <c r="O22" s="28">
        <f>IF(ISNUMBER($G22),SUM(O18:O21),"")</f>
        <v>126</v>
      </c>
      <c r="P22" s="28">
        <f>IF(ISNUMBER($G22),SUM(P18:P21),"")</f>
        <v>20</v>
      </c>
      <c r="Q22" s="29">
        <f>IF(SUM($G18:$G21)+SUM($Q18:$Q21)&gt;0,SUM(Q18:Q21),"")</f>
        <v>455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34</v>
      </c>
      <c r="F23" s="12">
        <v>5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36</v>
      </c>
      <c r="P23" s="12">
        <v>1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36</v>
      </c>
      <c r="F24" s="18">
        <v>1</v>
      </c>
      <c r="G24" s="19">
        <f>IF(AND(ISBLANK(D24),ISBLANK(E24)),"",D24+E24)</f>
        <v>124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36</v>
      </c>
      <c r="P24" s="18">
        <v>4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103</v>
      </c>
      <c r="E25" s="18">
        <v>36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45</v>
      </c>
      <c r="P25" s="18">
        <v>1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45</v>
      </c>
      <c r="F26" s="23">
        <v>3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35</v>
      </c>
      <c r="P26" s="23">
        <v>1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151</v>
      </c>
      <c r="F27" s="28">
        <f>IF(ISNUMBER($G27),SUM(F23:F26),"")</f>
        <v>9</v>
      </c>
      <c r="G27" s="29">
        <f>IF(SUM($G23:$G26)+SUM($Q23:$Q26)&gt;0,SUM(G23:G26),"")</f>
        <v>524</v>
      </c>
      <c r="H27" s="27">
        <f>IF(ISNUMBER($G27),SUM(H23:H26),"")</f>
        <v>4</v>
      </c>
      <c r="I27" s="99"/>
      <c r="K27" s="96">
        <v>19806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152</v>
      </c>
      <c r="P27" s="28">
        <f>IF(ISNUMBER($G27),SUM(P23:P26),"")</f>
        <v>7</v>
      </c>
      <c r="Q27" s="29">
        <f>IF(SUM($G23:$G26)+SUM($Q23:$Q26)&gt;0,SUM(Q23:Q26),"")</f>
        <v>508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103</v>
      </c>
      <c r="E28" s="12">
        <v>42</v>
      </c>
      <c r="F28" s="12">
        <v>4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101</v>
      </c>
      <c r="O28" s="12">
        <v>43</v>
      </c>
      <c r="P28" s="12">
        <v>1</v>
      </c>
      <c r="Q28" s="13">
        <f>IF(AND(ISBLANK(N28),ISBLANK(O28)),"",N28+O28)</f>
        <v>144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41</v>
      </c>
      <c r="F29" s="18">
        <v>5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43</v>
      </c>
      <c r="P29" s="18">
        <v>1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51</v>
      </c>
      <c r="F30" s="18">
        <v>2</v>
      </c>
      <c r="G30" s="19">
        <f>IF(AND(ISBLANK(D30),ISBLANK(E30)),"",D30+E30)</f>
        <v>144</v>
      </c>
      <c r="H30" s="20">
        <f>IF(OR(ISNUMBER($G30),ISNUMBER($Q30)),(SIGN(N($G30)-N($Q30))+1)/2,"")</f>
        <v>0.5</v>
      </c>
      <c r="I30" s="15"/>
      <c r="K30" s="92" t="s">
        <v>39</v>
      </c>
      <c r="L30" s="93"/>
      <c r="M30" s="16">
        <v>3</v>
      </c>
      <c r="N30" s="17">
        <v>92</v>
      </c>
      <c r="O30" s="18">
        <v>52</v>
      </c>
      <c r="P30" s="18">
        <v>0</v>
      </c>
      <c r="Q30" s="19">
        <f>IF(AND(ISBLANK(N30),ISBLANK(O30)),"",N30+O30)</f>
        <v>144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77</v>
      </c>
      <c r="E31" s="23">
        <v>36</v>
      </c>
      <c r="F31" s="23">
        <v>3</v>
      </c>
      <c r="G31" s="24">
        <f>IF(AND(ISBLANK(D31),ISBLANK(E31)),"",D31+E31)</f>
        <v>113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41</v>
      </c>
      <c r="P31" s="23">
        <v>2</v>
      </c>
      <c r="Q31" s="24">
        <f>IF(AND(ISBLANK(N31),ISBLANK(O31)),"",N31+O31)</f>
        <v>128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170</v>
      </c>
      <c r="F32" s="28">
        <f>IF(ISNUMBER($G32),SUM(F28:F31),"")</f>
        <v>14</v>
      </c>
      <c r="G32" s="29">
        <f>IF(SUM($G28:$G31)+SUM($Q28:$Q31)&gt;0,SUM(G28:G31),"")</f>
        <v>529</v>
      </c>
      <c r="H32" s="27">
        <f>IF(ISNUMBER($G32),SUM(H28:H31),"")</f>
        <v>1.5</v>
      </c>
      <c r="I32" s="99"/>
      <c r="K32" s="96">
        <v>10058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179</v>
      </c>
      <c r="P32" s="28">
        <f>IF(ISNUMBER($G32),SUM(P28:P31),"")</f>
        <v>4</v>
      </c>
      <c r="Q32" s="29">
        <f>IF(SUM($G28:$G31)+SUM($Q28:$Q31)&gt;0,SUM(Q28:Q31),"")</f>
        <v>544</v>
      </c>
      <c r="R32" s="27">
        <f>IF(ISNUMBER($G32),SUM(R28:R31),"")</f>
        <v>2.5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80</v>
      </c>
      <c r="E33" s="12">
        <v>45</v>
      </c>
      <c r="F33" s="12">
        <v>0</v>
      </c>
      <c r="G33" s="13">
        <f>IF(AND(ISBLANK(D33),ISBLANK(E33)),"",D33+E33)</f>
        <v>125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88</v>
      </c>
      <c r="O33" s="12">
        <v>34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41</v>
      </c>
      <c r="P34" s="18">
        <v>3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84</v>
      </c>
      <c r="E35" s="18">
        <v>36</v>
      </c>
      <c r="F35" s="18">
        <v>1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98</v>
      </c>
      <c r="O35" s="18">
        <v>61</v>
      </c>
      <c r="P35" s="18">
        <v>0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35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45</v>
      </c>
      <c r="P36" s="23">
        <v>2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160</v>
      </c>
      <c r="F37" s="28">
        <f>IF(ISNUMBER($G37),SUM(F33:F36),"")</f>
        <v>2</v>
      </c>
      <c r="G37" s="29">
        <f>IF(SUM($G33:$G36)+SUM($Q33:$Q36)&gt;0,SUM(G33:G36),"")</f>
        <v>509</v>
      </c>
      <c r="H37" s="27">
        <f>IF(ISNUMBER($G37),SUM(H33:H36),"")</f>
        <v>2</v>
      </c>
      <c r="I37" s="99"/>
      <c r="K37" s="96">
        <v>18932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181</v>
      </c>
      <c r="P37" s="28">
        <f>IF(ISNUMBER($G37),SUM(P33:P36),"")</f>
        <v>6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2138</v>
      </c>
      <c r="E39" s="34">
        <f>IF(ISNUMBER($G39),SUM(E12,E17,E22,E27,E32,E37),"")</f>
        <v>985</v>
      </c>
      <c r="F39" s="34">
        <f>IF(ISNUMBER($G39),SUM(F12,F17,F22,F27,F32,F37),"")</f>
        <v>41</v>
      </c>
      <c r="G39" s="35">
        <f>IF(SUM($G$8:$G$37)+SUM($Q$8:$Q$37)&gt;0,SUM(G12,G17,G22,G27,G32,G37),"")</f>
        <v>3123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2129</v>
      </c>
      <c r="O39" s="34">
        <f>IF(ISNUMBER($G39),SUM(O12,O17,O22,O27,O32,O37),"")</f>
        <v>907</v>
      </c>
      <c r="P39" s="34">
        <f>IF(ISNUMBER($G39),SUM(P12,P17,P22,P27,P32,P37),"")</f>
        <v>60</v>
      </c>
      <c r="Q39" s="35">
        <f>IF(SUM($G$8:$G$37)+SUM($Q$8:$Q$37)&gt;0,SUM(Q12,Q17,Q22,Q27,Q32,Q37),"")</f>
        <v>3036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Opava  – KK Zábřeh B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2020-02-01T18:32:36Z</dcterms:modified>
</cp:coreProperties>
</file>